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sofs\users$\dso14\Desktop\JN ZIVILA\"/>
    </mc:Choice>
  </mc:AlternateContent>
  <xr:revisionPtr revIDLastSave="0" documentId="13_ncr:1_{C129C6E3-DB2A-4751-B422-5EA08C35BD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SLADOLEDI" sheetId="1" r:id="rId1"/>
  </sheets>
  <calcPr calcId="191029"/>
</workbook>
</file>

<file path=xl/calcChain.xml><?xml version="1.0" encoding="utf-8"?>
<calcChain xmlns="http://schemas.openxmlformats.org/spreadsheetml/2006/main">
  <c r="I12" i="1" l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11" i="1"/>
  <c r="J11" i="1" s="1"/>
  <c r="J20" i="1" l="1"/>
</calcChain>
</file>

<file path=xl/sharedStrings.xml><?xml version="1.0" encoding="utf-8"?>
<sst xmlns="http://schemas.openxmlformats.org/spreadsheetml/2006/main" count="55" uniqueCount="47">
  <si>
    <t>Naročnik:</t>
  </si>
  <si>
    <t>Dom starejših občanov Ljubljana Vič-Rudnik</t>
  </si>
  <si>
    <t>Cesta na Bokalce 51</t>
  </si>
  <si>
    <t>1125 Ljubljana</t>
  </si>
  <si>
    <t>Zap.št.</t>
  </si>
  <si>
    <t>Vrsta blaga</t>
  </si>
  <si>
    <t>Stopnja DDV</t>
  </si>
  <si>
    <t>SKUPAJ:</t>
  </si>
  <si>
    <t>Opombe:</t>
  </si>
  <si>
    <t xml:space="preserve"> - cene za vse artikle morajo biti izračunane na zahtevano mersko enoto</t>
  </si>
  <si>
    <t xml:space="preserve"> - v obrazec predračuna ni dovoljeno vnašati količinskih ali drugih sprememb</t>
  </si>
  <si>
    <t>Žig in podpis ponudnika</t>
  </si>
  <si>
    <t>KOM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</si>
  <si>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</si>
  <si>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</si>
  <si>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</si>
  <si>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</si>
  <si>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</si>
  <si>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</si>
  <si>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</si>
  <si>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</si>
  <si>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</si>
  <si>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Sladoled mlečni na palčki s čokolado in lešnikom kot npr. Ježek ali podobne kvalitete in okusa, 70 ml</t>
  </si>
  <si>
    <t>Sladoled mlečni na palčki,vanilija, s sadnim polnilom in kakavovim oblivom z lešniki kot npr. Tom ali podobne kvalitete in okusa, 70 ml</t>
  </si>
  <si>
    <t>Sladoled mlečni na palčki kot  npr. Maxim premium ali podobne kvalitete in okusa, različni okusi, 100 ml</t>
  </si>
  <si>
    <t>Sladoled mlečni na palčki s čokolado kot npr. Lučka ali podobne kvalitete in okusa, 70 ml</t>
  </si>
  <si>
    <t>šifra DSO</t>
  </si>
  <si>
    <t xml:space="preserve"> Enota</t>
  </si>
  <si>
    <t>Cena enoto/ brez DDV</t>
  </si>
  <si>
    <t>Cena enoto/ z DDV</t>
  </si>
  <si>
    <t>KOMERCIALNO IME IZDELKA</t>
  </si>
  <si>
    <t>Živila z višjo kakovostjo-certifikat</t>
  </si>
  <si>
    <t>3369,3380</t>
  </si>
  <si>
    <t>Sladoled mlečni v lončku, različni okusi (čokolada, piškotek, gozdni sadeži)  120 ml</t>
  </si>
  <si>
    <t>Sladoled mlečni kornet kot npr. Cremosa kornet ali podobne kvalitete in okusa, različni okusi (čokolada,vanilija, jagoda) , 65 g</t>
  </si>
  <si>
    <t>Sladoled mlečni na palčki s čokolado kot npr. Planica s čokolado ali podobne kvalitete in okusa, 120 ml</t>
  </si>
  <si>
    <t xml:space="preserve">Datum: </t>
  </si>
  <si>
    <t>šifra ponudnik</t>
  </si>
  <si>
    <t xml:space="preserve"> - dobava poteka od ponedeljka do vključno sobote in na praznike</t>
  </si>
  <si>
    <t xml:space="preserve">SKLOP 3: Sladoledi  </t>
  </si>
  <si>
    <t xml:space="preserve">Sladoled mlečni v banjici kot npr. Maxim premium ali podobne kvalitete in okusa (vanilija ali čokolada),  cca. 4300 ml </t>
  </si>
  <si>
    <t>Sladoled mlečni kornet kot npr. Cremosa kornet ali podobne kvalitete in okusa, različni okusi (čokolada,vanilija, jagoda), 120 ml</t>
  </si>
  <si>
    <r>
      <t xml:space="preserve">PREDRAČUN, št.            /2024  </t>
    </r>
    <r>
      <rPr>
        <b/>
        <sz val="12"/>
        <color rgb="FF0070C0"/>
        <rFont val="Calibri"/>
        <family val="2"/>
        <charset val="238"/>
      </rPr>
      <t xml:space="preserve">	</t>
    </r>
    <r>
      <rPr>
        <b/>
        <sz val="12"/>
        <color rgb="FF000000"/>
        <rFont val="Calibri"/>
        <family val="2"/>
        <charset val="238"/>
      </rPr>
      <t xml:space="preserve">										</t>
    </r>
  </si>
  <si>
    <t>Okvirna  količina za obdobje 12 mesecev</t>
  </si>
  <si>
    <t>- ponudnik mora zagotoviti brezplačen odvoz odpadne embalaže, ki ostane po dobavi blaga, najkasneje ob naslednji dobavi</t>
  </si>
  <si>
    <t>Dobava se vrši od 6:00 do 6:30 ure.</t>
  </si>
  <si>
    <t>KONČNA VREDNOST 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</si>
</sst>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#,##0.0000"/>
  </numFmts>
  <fonts count="21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name val="Arial CE"/>
      <charset val="238"/>
    </font>
    <font>
      <b/>
      <sz val="14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Arial CE"/>
      <charset val="238"/>
    </font>
    <font>
      <sz val="12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2"/>
      <color rgb="FF0070C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7" fillId="0" borderId="0"/>
  </cellStyleXfs>
  <cellXfs count="65">
    <xf numFmtId="0" fontId="0" fillId="0" borderId="0" xfId="0"/>
    <xf numFmtId="164" fontId="3" fillId="0" borderId="0" xfId="0" applyNumberFormat="1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" fontId="3" fillId="0" borderId="0" xfId="0" applyNumberFormat="1" applyFont="1"/>
    <xf numFmtId="1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/>
    <xf numFmtId="0" fontId="10" fillId="2" borderId="4" xfId="0" applyFont="1" applyFill="1" applyBorder="1"/>
    <xf numFmtId="164" fontId="10" fillId="2" borderId="4" xfId="0" applyNumberFormat="1" applyFont="1" applyFill="1" applyBorder="1"/>
    <xf numFmtId="4" fontId="10" fillId="2" borderId="4" xfId="0" applyNumberFormat="1" applyFont="1" applyFill="1" applyBorder="1"/>
    <xf numFmtId="4" fontId="10" fillId="2" borderId="3" xfId="0" applyNumberFormat="1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Alignment="1">
      <alignment horizontal="right"/>
    </xf>
    <xf numFmtId="0" fontId="8" fillId="4" borderId="2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left"/>
    </xf>
    <xf numFmtId="0" fontId="5" fillId="4" borderId="4" xfId="0" applyFont="1" applyFill="1" applyBorder="1"/>
    <xf numFmtId="0" fontId="5" fillId="4" borderId="4" xfId="0" applyFont="1" applyFill="1" applyBorder="1" applyAlignment="1">
      <alignment horizontal="center"/>
    </xf>
    <xf numFmtId="164" fontId="5" fillId="4" borderId="4" xfId="0" applyNumberFormat="1" applyFont="1" applyFill="1" applyBorder="1" applyAlignment="1">
      <alignment horizontal="center"/>
    </xf>
    <xf numFmtId="0" fontId="0" fillId="4" borderId="4" xfId="0" applyFill="1" applyBorder="1"/>
    <xf numFmtId="0" fontId="0" fillId="4" borderId="3" xfId="0" applyFill="1" applyBorder="1"/>
    <xf numFmtId="0" fontId="13" fillId="0" borderId="0" xfId="2" applyFont="1"/>
    <xf numFmtId="0" fontId="13" fillId="0" borderId="0" xfId="2" applyFont="1" applyAlignment="1">
      <alignment wrapText="1"/>
    </xf>
    <xf numFmtId="49" fontId="14" fillId="0" borderId="0" xfId="2" applyNumberFormat="1" applyFont="1" applyAlignment="1">
      <alignment horizontal="center"/>
    </xf>
    <xf numFmtId="0" fontId="14" fillId="0" borderId="0" xfId="2" applyFont="1"/>
    <xf numFmtId="0" fontId="13" fillId="2" borderId="0" xfId="2" applyFont="1" applyFill="1"/>
    <xf numFmtId="20" fontId="14" fillId="2" borderId="0" xfId="2" applyNumberFormat="1" applyFont="1" applyFill="1"/>
    <xf numFmtId="0" fontId="14" fillId="0" borderId="0" xfId="2" applyFont="1" applyAlignment="1">
      <alignment horizontal="right"/>
    </xf>
    <xf numFmtId="20" fontId="14" fillId="0" borderId="0" xfId="2" applyNumberFormat="1" applyFont="1"/>
    <xf numFmtId="0" fontId="15" fillId="0" borderId="0" xfId="0" applyFont="1"/>
    <xf numFmtId="4" fontId="15" fillId="0" borderId="0" xfId="0" applyNumberFormat="1" applyFont="1"/>
    <xf numFmtId="164" fontId="15" fillId="0" borderId="0" xfId="0" applyNumberFormat="1" applyFont="1"/>
    <xf numFmtId="0" fontId="16" fillId="0" borderId="0" xfId="0" applyFont="1"/>
    <xf numFmtId="0" fontId="13" fillId="0" borderId="0" xfId="0" applyFont="1"/>
    <xf numFmtId="164" fontId="16" fillId="0" borderId="0" xfId="0" applyNumberFormat="1" applyFont="1"/>
    <xf numFmtId="0" fontId="17" fillId="0" borderId="0" xfId="2" applyFont="1"/>
    <xf numFmtId="0" fontId="18" fillId="0" borderId="0" xfId="0" applyFont="1"/>
    <xf numFmtId="0" fontId="6" fillId="5" borderId="5" xfId="0" applyFont="1" applyFill="1" applyBorder="1" applyAlignment="1">
      <alignment vertical="top" wrapText="1"/>
    </xf>
    <xf numFmtId="4" fontId="6" fillId="5" borderId="5" xfId="0" applyNumberFormat="1" applyFont="1" applyFill="1" applyBorder="1" applyAlignment="1">
      <alignment horizontal="center" vertical="top" wrapText="1"/>
    </xf>
    <xf numFmtId="164" fontId="6" fillId="5" borderId="5" xfId="0" applyNumberFormat="1" applyFont="1" applyFill="1" applyBorder="1" applyAlignment="1">
      <alignment horizontal="center" vertical="top" wrapText="1"/>
    </xf>
    <xf numFmtId="4" fontId="6" fillId="5" borderId="6" xfId="0" applyNumberFormat="1" applyFont="1" applyFill="1" applyBorder="1" applyAlignment="1">
      <alignment horizontal="center" vertical="top" wrapText="1"/>
    </xf>
    <xf numFmtId="0" fontId="19" fillId="0" borderId="1" xfId="0" applyFont="1" applyBorder="1"/>
    <xf numFmtId="0" fontId="19" fillId="2" borderId="1" xfId="0" applyFont="1" applyFill="1" applyBorder="1"/>
    <xf numFmtId="2" fontId="5" fillId="3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" fontId="9" fillId="2" borderId="1" xfId="0" applyNumberFormat="1" applyFont="1" applyFill="1" applyBorder="1" applyAlignment="1">
      <alignment horizontal="center"/>
    </xf>
    <xf numFmtId="165" fontId="0" fillId="6" borderId="5" xfId="0" applyNumberForma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10" fillId="2" borderId="3" xfId="0" applyNumberFormat="1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0" xfId="0"/>
    <xf numFmtId="0" fontId="11" fillId="0" borderId="0" xfId="0" applyFont="1" applyAlignment="1">
      <alignment horizontal="center"/>
    </xf>
  </cellXfs>
  <cellStyles count="3">
    <cellStyle name="Navadno" xfId="0" builtinId="0"/>
    <cellStyle name="Navadno 3" xfId="2" xr:uid="{00000000-0005-0000-0000-000001000000}"/>
    <cellStyle name="Val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9933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468046"/>
      <rgbColor rgb="00FFFF00"/>
      <rgbColor rgb="005AA55A"/>
      <rgbColor rgb="00FFFFE1"/>
      <rgbColor rgb="00F0F0F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8"/>
  <sheetViews>
    <sheetView showGridLines="0" tabSelected="1" zoomScaleNormal="100" workbookViewId="0">
      <selection activeCell="K11" sqref="K11"/>
    </sheetView>
  </sheetViews>
  <sheetFormatPr defaultRowHeight="12.75" x14ac:dyDescent="0.2"/>
  <cols>
    <col min="1" max="1" width="4.7109375" customWidth="1"/>
    <col min="2" max="2" width="9.28515625" customWidth="1"/>
    <col min="3" max="3" width="15.140625" customWidth="1"/>
    <col min="4" max="4" width="41.5703125" customWidth="1"/>
    <col min="5" max="5" width="6.85546875" customWidth="1"/>
    <col min="6" max="6" width="11.28515625" customWidth="1"/>
    <col min="7" max="7" width="10.28515625" customWidth="1"/>
    <col min="8" max="8" width="7.42578125" customWidth="1"/>
    <col min="9" max="9" width="9.5703125" customWidth="1"/>
    <col min="10" max="10" width="12.5703125" customWidth="1"/>
    <col min="11" max="11" width="22.5703125" customWidth="1"/>
    <col min="12" max="12" width="10.28515625" customWidth="1"/>
  </cols>
  <sheetData>
    <row r="1" spans="1:12" ht="15.75" x14ac:dyDescent="0.25">
      <c r="A1" s="18" t="s">
        <v>0</v>
      </c>
      <c r="B1" s="18"/>
      <c r="C1" s="19"/>
      <c r="D1" s="19"/>
      <c r="E1" s="20"/>
      <c r="F1" s="20"/>
      <c r="G1" s="21"/>
      <c r="J1" s="22"/>
    </row>
    <row r="2" spans="1:12" ht="15.75" x14ac:dyDescent="0.25">
      <c r="A2" s="19" t="s">
        <v>1</v>
      </c>
      <c r="B2" s="19"/>
      <c r="C2" s="19"/>
      <c r="D2" s="19"/>
      <c r="E2" s="20"/>
      <c r="F2" s="20"/>
      <c r="G2" s="21"/>
    </row>
    <row r="3" spans="1:12" ht="15.75" x14ac:dyDescent="0.25">
      <c r="A3" s="19" t="s">
        <v>2</v>
      </c>
      <c r="B3" s="19"/>
      <c r="C3" s="19"/>
      <c r="D3" s="19"/>
      <c r="E3" s="20"/>
      <c r="F3" s="20"/>
      <c r="G3" s="21"/>
    </row>
    <row r="4" spans="1:12" ht="15" customHeight="1" x14ac:dyDescent="0.25">
      <c r="A4" s="19" t="s">
        <v>3</v>
      </c>
      <c r="B4" s="19"/>
      <c r="C4" s="19"/>
      <c r="D4" s="19"/>
      <c r="E4" s="20"/>
      <c r="F4" s="20"/>
      <c r="G4" s="21"/>
    </row>
    <row r="5" spans="1:12" ht="9.75" customHeight="1" x14ac:dyDescent="0.2">
      <c r="C5" s="63"/>
      <c r="D5" s="63"/>
      <c r="E5" s="63"/>
      <c r="F5" s="63"/>
      <c r="G5" s="63"/>
      <c r="H5" s="63"/>
      <c r="I5" s="63"/>
    </row>
    <row r="6" spans="1:12" ht="15.75" x14ac:dyDescent="0.25">
      <c r="A6" s="64" t="s">
        <v>42</v>
      </c>
      <c r="B6" s="64"/>
      <c r="C6" s="64"/>
      <c r="D6" s="64"/>
      <c r="E6" s="64"/>
      <c r="F6" s="64"/>
      <c r="G6" s="64"/>
      <c r="H6" s="64"/>
      <c r="I6" s="64"/>
      <c r="J6" s="64"/>
    </row>
    <row r="7" spans="1:12" ht="15" x14ac:dyDescent="0.25">
      <c r="A7" s="3"/>
      <c r="B7" s="3"/>
      <c r="C7" s="3"/>
      <c r="D7" s="3"/>
      <c r="E7" s="3"/>
      <c r="F7" s="4"/>
      <c r="G7" s="5"/>
      <c r="H7" s="3"/>
      <c r="I7" s="3"/>
      <c r="J7" s="3"/>
    </row>
    <row r="8" spans="1:12" ht="18.75" x14ac:dyDescent="0.3">
      <c r="A8" s="23" t="s">
        <v>39</v>
      </c>
      <c r="B8" s="61"/>
      <c r="C8" s="24"/>
      <c r="D8" s="25"/>
      <c r="E8" s="26"/>
      <c r="F8" s="27"/>
      <c r="G8" s="28"/>
      <c r="H8" s="26"/>
      <c r="I8" s="26"/>
      <c r="J8" s="26"/>
      <c r="K8" s="29"/>
      <c r="L8" s="30"/>
    </row>
    <row r="9" spans="1:12" ht="15" x14ac:dyDescent="0.25">
      <c r="A9" s="6"/>
      <c r="B9" s="6"/>
      <c r="C9" s="6"/>
      <c r="D9" s="6"/>
      <c r="E9" s="3"/>
      <c r="F9" s="4"/>
      <c r="G9" s="5"/>
      <c r="H9" s="3"/>
      <c r="I9" s="3"/>
      <c r="J9" s="3"/>
    </row>
    <row r="10" spans="1:12" ht="75.75" customHeight="1" x14ac:dyDescent="0.2">
      <c r="A10" s="47" t="s">
        <v>4</v>
      </c>
      <c r="B10" s="47" t="s">
        <v>37</v>
      </c>
      <c r="C10" s="47" t="s">
        <v>26</v>
      </c>
      <c r="D10" s="48" t="s">
        <v>5</v>
      </c>
      <c r="E10" s="48" t="s">
        <v>27</v>
      </c>
      <c r="F10" s="48" t="s">
        <v>43</v>
      </c>
      <c r="G10" s="49" t="s">
        <v>28</v>
      </c>
      <c r="H10" s="48" t="s">
        <v>6</v>
      </c>
      <c r="I10" s="48" t="s">
        <v>29</v>
      </c>
      <c r="J10" s="50" t="s">
        <v>46</v>
      </c>
      <c r="K10" s="50" t="s">
        <v>30</v>
      </c>
      <c r="L10" s="48" t="s">
        <v>31</v>
      </c>
    </row>
    <row r="11" spans="1:12" ht="30" x14ac:dyDescent="0.25">
      <c r="A11" s="8" t="s">
        <v>13</v>
      </c>
      <c r="B11" s="8"/>
      <c r="C11" s="54">
        <v>3377</v>
      </c>
      <c r="D11" s="9" t="s">
        <v>25</v>
      </c>
      <c r="E11" s="10" t="s">
        <v>12</v>
      </c>
      <c r="F11" s="10">
        <v>40</v>
      </c>
      <c r="G11" s="53">
        <v>0</v>
      </c>
      <c r="H11" s="11">
        <v>9.5</v>
      </c>
      <c r="I11" s="58">
        <f t="shared" ref="I11:I19" si="0">SUM(G11*H11)/100+G11</f>
        <v>0</v>
      </c>
      <c r="J11" s="59">
        <f>SUM(F11*I11)</f>
        <v>0</v>
      </c>
      <c r="K11" s="51"/>
      <c r="L11" s="51"/>
    </row>
    <row r="12" spans="1:12" ht="45" x14ac:dyDescent="0.25">
      <c r="A12" s="8" t="s">
        <v>14</v>
      </c>
      <c r="B12" s="8"/>
      <c r="C12" s="54">
        <v>3523</v>
      </c>
      <c r="D12" s="9" t="s">
        <v>22</v>
      </c>
      <c r="E12" s="10" t="s">
        <v>12</v>
      </c>
      <c r="F12" s="10">
        <v>40</v>
      </c>
      <c r="G12" s="53">
        <v>0</v>
      </c>
      <c r="H12" s="11">
        <v>9.5</v>
      </c>
      <c r="I12" s="58">
        <f t="shared" si="0"/>
        <v>0</v>
      </c>
      <c r="J12" s="59">
        <f t="shared" ref="J12:J19" si="1">SUM(F12*I12)</f>
        <v>0</v>
      </c>
      <c r="K12" s="51"/>
      <c r="L12" s="51"/>
    </row>
    <row r="13" spans="1:12" ht="60" x14ac:dyDescent="0.25">
      <c r="A13" s="8" t="s">
        <v>15</v>
      </c>
      <c r="B13" s="8"/>
      <c r="C13" s="54">
        <v>3381</v>
      </c>
      <c r="D13" s="9" t="s">
        <v>23</v>
      </c>
      <c r="E13" s="10" t="s">
        <v>12</v>
      </c>
      <c r="F13" s="10">
        <v>360</v>
      </c>
      <c r="G13" s="53">
        <v>0</v>
      </c>
      <c r="H13" s="11">
        <v>9.5</v>
      </c>
      <c r="I13" s="58">
        <f t="shared" si="0"/>
        <v>0</v>
      </c>
      <c r="J13" s="59">
        <f t="shared" si="1"/>
        <v>0</v>
      </c>
      <c r="K13" s="51"/>
      <c r="L13" s="51"/>
    </row>
    <row r="14" spans="1:12" ht="60" x14ac:dyDescent="0.25">
      <c r="A14" s="8" t="s">
        <v>16</v>
      </c>
      <c r="B14" s="8"/>
      <c r="C14" s="54">
        <v>3949</v>
      </c>
      <c r="D14" s="9" t="s">
        <v>41</v>
      </c>
      <c r="E14" s="10" t="s">
        <v>12</v>
      </c>
      <c r="F14" s="10">
        <v>1100</v>
      </c>
      <c r="G14" s="53">
        <v>0</v>
      </c>
      <c r="H14" s="11">
        <v>9.5</v>
      </c>
      <c r="I14" s="58">
        <f t="shared" si="0"/>
        <v>0</v>
      </c>
      <c r="J14" s="59">
        <f t="shared" si="1"/>
        <v>0</v>
      </c>
      <c r="K14" s="51"/>
      <c r="L14" s="51"/>
    </row>
    <row r="15" spans="1:12" ht="60" x14ac:dyDescent="0.25">
      <c r="A15" s="8" t="s">
        <v>17</v>
      </c>
      <c r="B15" s="8"/>
      <c r="C15" s="54">
        <v>3949</v>
      </c>
      <c r="D15" s="9" t="s">
        <v>34</v>
      </c>
      <c r="E15" s="10" t="s">
        <v>12</v>
      </c>
      <c r="F15" s="10">
        <v>40</v>
      </c>
      <c r="G15" s="53">
        <v>0</v>
      </c>
      <c r="H15" s="11">
        <v>9.5</v>
      </c>
      <c r="I15" s="58">
        <f t="shared" si="0"/>
        <v>0</v>
      </c>
      <c r="J15" s="59">
        <f t="shared" si="1"/>
        <v>0</v>
      </c>
      <c r="K15" s="51"/>
      <c r="L15" s="51"/>
    </row>
    <row r="16" spans="1:12" ht="45" x14ac:dyDescent="0.25">
      <c r="A16" s="8" t="s">
        <v>18</v>
      </c>
      <c r="B16" s="8"/>
      <c r="C16" s="54">
        <v>3337</v>
      </c>
      <c r="D16" s="9" t="s">
        <v>24</v>
      </c>
      <c r="E16" s="10" t="s">
        <v>12</v>
      </c>
      <c r="F16" s="10">
        <v>3520</v>
      </c>
      <c r="G16" s="53">
        <v>0</v>
      </c>
      <c r="H16" s="11">
        <v>9.5</v>
      </c>
      <c r="I16" s="58">
        <f t="shared" si="0"/>
        <v>0</v>
      </c>
      <c r="J16" s="59">
        <f t="shared" si="1"/>
        <v>0</v>
      </c>
      <c r="K16" s="51"/>
      <c r="L16" s="51"/>
    </row>
    <row r="17" spans="1:12" ht="36" customHeight="1" x14ac:dyDescent="0.25">
      <c r="A17" s="8" t="s">
        <v>19</v>
      </c>
      <c r="B17" s="8"/>
      <c r="C17" s="55" t="s">
        <v>32</v>
      </c>
      <c r="D17" s="9" t="s">
        <v>33</v>
      </c>
      <c r="E17" s="10" t="s">
        <v>12</v>
      </c>
      <c r="F17" s="10">
        <v>9360</v>
      </c>
      <c r="G17" s="53">
        <v>0</v>
      </c>
      <c r="H17" s="11">
        <v>9.5</v>
      </c>
      <c r="I17" s="58">
        <f t="shared" si="0"/>
        <v>0</v>
      </c>
      <c r="J17" s="59">
        <f t="shared" si="1"/>
        <v>0</v>
      </c>
      <c r="K17" s="51"/>
      <c r="L17" s="51"/>
    </row>
    <row r="18" spans="1:12" ht="45" x14ac:dyDescent="0.25">
      <c r="A18" s="8" t="s">
        <v>20</v>
      </c>
      <c r="B18" s="8"/>
      <c r="C18" s="54">
        <v>10377.10087</v>
      </c>
      <c r="D18" s="62" t="s">
        <v>40</v>
      </c>
      <c r="E18" s="10" t="s">
        <v>12</v>
      </c>
      <c r="F18" s="10">
        <v>40</v>
      </c>
      <c r="G18" s="53">
        <v>0</v>
      </c>
      <c r="H18" s="11">
        <v>9.5</v>
      </c>
      <c r="I18" s="58">
        <f t="shared" si="0"/>
        <v>0</v>
      </c>
      <c r="J18" s="59">
        <f t="shared" si="1"/>
        <v>0</v>
      </c>
      <c r="K18" s="51"/>
      <c r="L18" s="51"/>
    </row>
    <row r="19" spans="1:12" ht="45" x14ac:dyDescent="0.25">
      <c r="A19" s="8" t="s">
        <v>21</v>
      </c>
      <c r="B19" s="8"/>
      <c r="C19" s="56">
        <v>3628</v>
      </c>
      <c r="D19" s="9" t="s">
        <v>35</v>
      </c>
      <c r="E19" s="10" t="s">
        <v>12</v>
      </c>
      <c r="F19" s="12">
        <v>320</v>
      </c>
      <c r="G19" s="53">
        <v>0</v>
      </c>
      <c r="H19" s="11">
        <v>9.5</v>
      </c>
      <c r="I19" s="58">
        <f t="shared" si="0"/>
        <v>0</v>
      </c>
      <c r="J19" s="59">
        <f t="shared" si="1"/>
        <v>0</v>
      </c>
      <c r="K19" s="51"/>
      <c r="L19" s="51"/>
    </row>
    <row r="20" spans="1:12" ht="15" x14ac:dyDescent="0.25">
      <c r="A20" s="13"/>
      <c r="B20" s="14"/>
      <c r="C20" s="14"/>
      <c r="D20" s="14"/>
      <c r="E20" s="14"/>
      <c r="F20" s="14"/>
      <c r="G20" s="15"/>
      <c r="H20" s="16"/>
      <c r="I20" s="17" t="s">
        <v>7</v>
      </c>
      <c r="J20" s="60">
        <f>SUM(J11:J19)</f>
        <v>0</v>
      </c>
      <c r="K20" s="52"/>
      <c r="L20" s="57"/>
    </row>
    <row r="21" spans="1:12" ht="15" x14ac:dyDescent="0.25">
      <c r="A21" s="2"/>
      <c r="B21" s="2"/>
      <c r="C21" s="2"/>
      <c r="D21" s="2"/>
      <c r="E21" s="2"/>
      <c r="F21" s="7"/>
      <c r="G21" s="1"/>
      <c r="H21" s="7"/>
      <c r="I21" s="2"/>
      <c r="J21" s="2"/>
    </row>
    <row r="22" spans="1:12" ht="15.75" x14ac:dyDescent="0.25">
      <c r="A22" s="31"/>
      <c r="B22" s="31"/>
      <c r="C22" s="31" t="s">
        <v>8</v>
      </c>
      <c r="D22" s="31"/>
      <c r="E22" s="31"/>
      <c r="F22" s="32"/>
      <c r="G22" s="32"/>
      <c r="H22" s="31"/>
      <c r="I22" s="31"/>
      <c r="J22" s="31"/>
    </row>
    <row r="23" spans="1:12" ht="15.75" x14ac:dyDescent="0.25">
      <c r="A23" s="31"/>
      <c r="B23" s="31"/>
      <c r="C23" s="31" t="s">
        <v>9</v>
      </c>
      <c r="D23" s="33"/>
      <c r="E23" s="34"/>
      <c r="F23" s="32"/>
      <c r="G23" s="32"/>
      <c r="H23" s="31"/>
      <c r="I23" s="31"/>
      <c r="J23" s="31"/>
    </row>
    <row r="24" spans="1:12" ht="15.75" x14ac:dyDescent="0.25">
      <c r="A24" s="31"/>
      <c r="B24" s="31"/>
      <c r="C24" s="31" t="s">
        <v>10</v>
      </c>
      <c r="D24" s="33"/>
      <c r="E24" s="34"/>
      <c r="F24" s="32"/>
      <c r="G24" s="32"/>
      <c r="H24" s="31"/>
      <c r="I24" s="31"/>
      <c r="J24" s="31"/>
    </row>
    <row r="25" spans="1:12" ht="15.75" x14ac:dyDescent="0.25">
      <c r="A25" s="31"/>
      <c r="B25" s="31"/>
      <c r="C25" s="31" t="s">
        <v>38</v>
      </c>
      <c r="D25" s="33"/>
      <c r="E25" s="34"/>
      <c r="F25" s="32"/>
      <c r="G25" s="32"/>
      <c r="H25" s="31"/>
      <c r="I25" s="31"/>
      <c r="J25" s="31"/>
    </row>
    <row r="26" spans="1:12" ht="15.75" x14ac:dyDescent="0.25">
      <c r="A26" s="31"/>
      <c r="B26" s="31"/>
      <c r="C26" s="31" t="s">
        <v>44</v>
      </c>
      <c r="D26" s="33"/>
      <c r="E26" s="34"/>
      <c r="F26" s="32"/>
      <c r="G26" s="32"/>
      <c r="H26" s="31"/>
      <c r="I26" s="31"/>
      <c r="J26" s="31"/>
    </row>
    <row r="27" spans="1:12" ht="15.75" x14ac:dyDescent="0.25">
      <c r="A27" s="31"/>
      <c r="B27" s="31"/>
      <c r="C27" s="31"/>
      <c r="D27" s="33"/>
      <c r="E27" s="34"/>
      <c r="F27" s="32"/>
      <c r="G27" s="32"/>
      <c r="H27" s="31"/>
      <c r="I27" s="31"/>
      <c r="J27" s="31"/>
    </row>
    <row r="28" spans="1:12" ht="15.75" x14ac:dyDescent="0.25">
      <c r="A28" s="31"/>
      <c r="B28" s="31"/>
      <c r="C28" s="31"/>
      <c r="D28" s="33"/>
      <c r="E28" s="34"/>
      <c r="F28" s="32"/>
      <c r="G28" s="32"/>
      <c r="H28" s="31"/>
      <c r="I28" s="31"/>
      <c r="J28" s="31"/>
    </row>
    <row r="29" spans="1:12" ht="15.75" x14ac:dyDescent="0.25">
      <c r="A29" s="31"/>
      <c r="B29" s="31"/>
      <c r="C29" s="35" t="s">
        <v>45</v>
      </c>
      <c r="D29" s="36"/>
      <c r="E29" s="34"/>
      <c r="F29" s="32"/>
      <c r="G29" s="32"/>
      <c r="H29" s="31"/>
      <c r="I29" s="31"/>
      <c r="J29" s="31"/>
    </row>
    <row r="30" spans="1:12" ht="15.75" x14ac:dyDescent="0.25">
      <c r="A30" s="31"/>
      <c r="B30" s="31"/>
      <c r="C30" s="37"/>
      <c r="D30" s="38"/>
      <c r="E30" s="34"/>
      <c r="F30" s="32"/>
      <c r="G30" s="32"/>
      <c r="H30" s="31"/>
      <c r="I30" s="31"/>
      <c r="J30" s="31"/>
    </row>
    <row r="31" spans="1:12" ht="15.75" x14ac:dyDescent="0.25">
      <c r="A31" s="39"/>
      <c r="B31" s="39"/>
      <c r="C31" s="39"/>
      <c r="D31" s="39"/>
      <c r="E31" s="39"/>
      <c r="F31" s="40"/>
      <c r="G31" s="41"/>
      <c r="H31" s="40"/>
      <c r="I31" s="39"/>
      <c r="J31" s="39"/>
    </row>
    <row r="32" spans="1:12" ht="15.75" x14ac:dyDescent="0.25">
      <c r="A32" s="39"/>
      <c r="B32" s="39"/>
      <c r="C32" s="39"/>
      <c r="D32" s="39"/>
      <c r="E32" s="39"/>
      <c r="F32" s="40"/>
      <c r="G32" s="41"/>
      <c r="H32" s="40"/>
      <c r="I32" s="39"/>
      <c r="J32" s="39"/>
    </row>
    <row r="33" spans="1:10" ht="15.75" x14ac:dyDescent="0.25">
      <c r="A33" s="39"/>
      <c r="B33" s="39"/>
      <c r="C33" s="42" t="s">
        <v>36</v>
      </c>
      <c r="D33" s="43"/>
      <c r="E33" s="43"/>
      <c r="F33" s="43"/>
      <c r="G33" s="44" t="s">
        <v>11</v>
      </c>
      <c r="H33" s="40"/>
      <c r="I33" s="39"/>
      <c r="J33" s="39"/>
    </row>
    <row r="34" spans="1:10" ht="15.75" x14ac:dyDescent="0.25">
      <c r="A34" s="39"/>
      <c r="B34" s="39"/>
      <c r="C34" s="39"/>
      <c r="D34" s="39"/>
      <c r="E34" s="39"/>
      <c r="F34" s="40"/>
      <c r="G34" s="41"/>
      <c r="H34" s="40"/>
      <c r="I34" s="39"/>
      <c r="J34" s="39"/>
    </row>
    <row r="35" spans="1:10" ht="15" x14ac:dyDescent="0.2">
      <c r="A35" s="45"/>
      <c r="B35" s="45"/>
      <c r="C35" s="45"/>
      <c r="D35" s="45"/>
      <c r="E35" s="45"/>
      <c r="F35" s="45"/>
      <c r="G35" s="45"/>
      <c r="H35" s="45"/>
      <c r="I35" s="45"/>
      <c r="J35" s="45"/>
    </row>
    <row r="36" spans="1:10" ht="15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</row>
    <row r="37" spans="1:10" ht="15" x14ac:dyDescent="0.2">
      <c r="A37" s="46"/>
      <c r="B37" s="46"/>
      <c r="C37" s="46"/>
      <c r="D37" s="46"/>
      <c r="E37" s="46"/>
      <c r="F37" s="46"/>
      <c r="G37" s="46"/>
      <c r="H37" s="46"/>
      <c r="I37" s="46"/>
      <c r="J37" s="46"/>
    </row>
    <row r="38" spans="1:10" ht="15" x14ac:dyDescent="0.2">
      <c r="A38" s="46"/>
      <c r="B38" s="46"/>
      <c r="C38" s="46"/>
      <c r="D38" s="46"/>
      <c r="E38" s="46"/>
      <c r="F38" s="46"/>
      <c r="G38" s="46"/>
      <c r="H38" s="46"/>
      <c r="I38" s="46"/>
      <c r="J38" s="46"/>
    </row>
  </sheetData>
  <mergeCells count="2">
    <mergeCell ref="C5:I5"/>
    <mergeCell ref="A6:J6"/>
  </mergeCells>
  <pageMargins left="0.75" right="0.75" top="1" bottom="1" header="0.5" footer="0.5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162EEE11593994A815CE133E1E62DC2" ma:contentTypeVersion="0" ma:contentTypeDescription="Ustvari nov dokument." ma:contentTypeScope="" ma:versionID="38cb977686e4f18a58877de9b746613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AEB610-71AE-4919-85B3-5CF41D9AAD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4A69F1-BFBF-44E5-8A14-B4AE79389545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B8698BE-7083-4607-8AC3-3C32E6AE5E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3.SLADOLEDI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Katja Magister</cp:lastModifiedBy>
  <cp:lastPrinted>2022-07-14T08:36:42Z</cp:lastPrinted>
  <dcterms:created xsi:type="dcterms:W3CDTF">2018-01-29T13:40:07Z</dcterms:created>
  <dcterms:modified xsi:type="dcterms:W3CDTF">2024-07-09T14:02:49Z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0x0101004162EEE11593994A815CE133E1E62DC2</vt:lpwstr>
  </property>
</Properties>
</file>